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4730" windowHeight="8055" tabRatio="500"/>
  </bookViews>
  <sheets>
    <sheet name="SYBR" sheetId="1" r:id="rId1"/>
    <sheet name="Run Information" sheetId="2" r:id="rId2"/>
  </sheets>
  <calcPr calcId="162913" iterateCount="1"/>
</workbook>
</file>

<file path=xl/calcChain.xml><?xml version="1.0" encoding="utf-8"?>
<calcChain xmlns="http://schemas.openxmlformats.org/spreadsheetml/2006/main">
  <c r="V37" i="1" l="1"/>
  <c r="V38" i="1"/>
  <c r="V39" i="1"/>
  <c r="V40" i="1"/>
  <c r="V41" i="1"/>
  <c r="V36" i="1"/>
  <c r="U37" i="1"/>
  <c r="U38" i="1"/>
  <c r="U39" i="1"/>
  <c r="U40" i="1"/>
  <c r="U41" i="1"/>
  <c r="U36" i="1"/>
  <c r="T37" i="1"/>
  <c r="T38" i="1"/>
  <c r="T39" i="1"/>
  <c r="T40" i="1"/>
  <c r="T41" i="1"/>
  <c r="T36" i="1"/>
  <c r="S41" i="1"/>
  <c r="S40" i="1"/>
  <c r="S39" i="1"/>
  <c r="S38" i="1"/>
  <c r="S37" i="1"/>
  <c r="S36" i="1"/>
  <c r="R41" i="1"/>
  <c r="R40" i="1"/>
  <c r="R39" i="1"/>
  <c r="R38" i="1"/>
  <c r="R37" i="1"/>
  <c r="R36" i="1"/>
</calcChain>
</file>

<file path=xl/sharedStrings.xml><?xml version="1.0" encoding="utf-8"?>
<sst xmlns="http://schemas.openxmlformats.org/spreadsheetml/2006/main" count="195" uniqueCount="55">
  <si>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</si>
  <si>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</si>
  <si>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</si>
  <si>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</si>
  <si>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</si>
  <si>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</si>
  <si>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</si>
  <si>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</si>
  <si>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</si>
  <si>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</si>
  <si>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</si>
  <si>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</si>
  <si>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</si>
  <si>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</si>
  <si>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</si>
  <si>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</si>
  <si>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</si>
  <si>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</si>
  <si>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</si>
  <si>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</si>
  <si>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</si>
  <si>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</si>
  <si>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</si>
  <si>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</si>
  <si>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</si>
  <si>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HANNAHLIVER3.pcrd</t>
  </si>
  <si>
    <t>Created By User</t>
  </si>
  <si>
    <t>Notes</t>
  </si>
  <si>
    <t>ID</t>
  </si>
  <si>
    <t>Run Started</t>
  </si>
  <si>
    <t>08/06/2021 00:55:04 UTC</t>
  </si>
  <si>
    <t>Run Ended</t>
  </si>
  <si>
    <t>08/06/2021 02:21:11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</si>
  <si>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</si>
  <si>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</si>
  <si>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</si>
  <si>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</si>
  <si>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</si>
  <si>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</si>
  <si>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</si>
  <si>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</si>
  <si>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</si>
  <si>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</si>
  <si>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Manager Version</t>
  </si>
  <si>
    <t xml:space="preserve">3.1.1517.0823. </t>
  </si>
  <si>
    <t>average ap4</t>
  </si>
  <si>
    <t>average gadph</t>
  </si>
  <si>
    <t>delta CT</t>
  </si>
  <si>
    <t>delta delta CT</t>
  </si>
  <si>
    <t>WT</t>
  </si>
  <si>
    <t>Hom UT</t>
  </si>
  <si>
    <t>V5 only (cm)</t>
  </si>
  <si>
    <t>V5 only (fv)</t>
  </si>
  <si>
    <t>V5_AP4B1 (cm)</t>
  </si>
  <si>
    <t>V5_AP4B1 (fv)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</si>
</sst>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.00;\-###0.00"/>
    <numFmt numFmtId="165" formatCode="###0;\-###0"/>
    <numFmt numFmtId="171" formatCode="0.00000000000000_ ;\-0.00000000000000\ "/>
  </numFmts>
  <fonts count="2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10"/>
      <name val="Arial"/>
      <family val="2"/>
    </font>
    <font>
      <b/>
      <sz val="8"/>
      <name val="Microsoft Sans Serif"/>
      <family val="2"/>
    </font>
    <font>
      <b/>
      <sz val="8"/>
      <name val="Helvetica Neue"/>
    </font>
    <font>
      <sz val="11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CCCCCC"/>
      </left>
      <right style="thick">
        <color rgb="FF000000"/>
      </right>
      <top style="medium">
        <color rgb="FFCCCCCC"/>
      </top>
      <bottom style="thick">
        <color rgb="FFCCCCCC"/>
      </bottom>
      <diagonal/>
    </border>
    <border>
      <left style="thick">
        <color rgb="FFCCCCCC"/>
      </left>
      <right style="thick">
        <color rgb="FFCCCCCC"/>
      </right>
      <top style="medium">
        <color rgb="FFCCCCCC"/>
      </top>
      <bottom style="thick">
        <color rgb="FFCCCCCC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CCCCCC"/>
      </bottom>
      <diagonal/>
    </border>
  </borders>
  <cellStyleXfs count="1">
    <xf numFmtId="0" fontId="0" fillId="0" borderId="0">
      <alignment vertical="top"/>
      <protection locked="0"/>
    </xf>
  </cellStyleXfs>
  <cellXfs count="31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top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vertical="top"/>
      <protection locked="0"/>
    </xf>
    <xf numFmtId="165" fontId="15" fillId="0" borderId="0" xfId="0" applyNumberFormat="1" applyFont="1" applyFill="1" applyBorder="1" applyAlignment="1" applyProtection="1">
      <alignment horizontal="left"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wrapText="1"/>
      <protection locked="0"/>
    </xf>
    <xf numFmtId="0" fontId="17" fillId="0" borderId="4" xfId="0" applyFont="1" applyFill="1" applyBorder="1" applyAlignment="1" applyProtection="1">
      <alignment horizontal="center" wrapText="1"/>
      <protection locked="0"/>
    </xf>
    <xf numFmtId="0" fontId="18" fillId="0" borderId="4" xfId="0" applyFont="1" applyFill="1" applyBorder="1" applyAlignment="1" applyProtection="1">
      <alignment horizontal="center" wrapText="1"/>
      <protection locked="0"/>
    </xf>
    <xf numFmtId="0" fontId="19" fillId="0" borderId="5" xfId="0" applyFont="1" applyFill="1" applyBorder="1" applyAlignment="1" applyProtection="1">
      <alignment wrapText="1"/>
      <protection locked="0"/>
    </xf>
    <xf numFmtId="0" fontId="19" fillId="0" borderId="6" xfId="0" applyFont="1" applyFill="1" applyBorder="1" applyAlignment="1" applyProtection="1">
      <alignment horizontal="right" wrapText="1"/>
      <protection locked="0"/>
    </xf>
    <xf numFmtId="0" fontId="19" fillId="0" borderId="7" xfId="0" applyFont="1" applyFill="1" applyBorder="1" applyAlignment="1" applyProtection="1">
      <alignment wrapText="1"/>
      <protection locked="0"/>
    </xf>
    <xf numFmtId="0" fontId="19" fillId="0" borderId="8" xfId="0" applyFont="1" applyFill="1" applyBorder="1" applyAlignment="1" applyProtection="1">
      <alignment horizontal="right" wrapText="1"/>
      <protection locked="0"/>
    </xf>
    <xf numFmtId="0" fontId="20" fillId="0" borderId="9" xfId="0" applyFont="1" applyFill="1" applyBorder="1" applyAlignment="1" applyProtection="1">
      <alignment wrapText="1"/>
      <protection locked="0"/>
    </xf>
    <xf numFmtId="0" fontId="20" fillId="0" borderId="10" xfId="0" applyFont="1" applyFill="1" applyBorder="1" applyAlignment="1" applyProtection="1">
      <alignment wrapText="1"/>
      <protection locked="0"/>
    </xf>
    <xf numFmtId="0" fontId="19" fillId="0" borderId="11" xfId="0" applyFont="1" applyFill="1" applyBorder="1" applyAlignment="1" applyProtection="1">
      <alignment horizontal="right" wrapText="1"/>
      <protection locked="0"/>
    </xf>
    <xf numFmtId="164" fontId="1" fillId="0" borderId="0" xfId="0" applyNumberFormat="1" applyFont="1" applyFill="1" applyBorder="1" applyAlignment="1" applyProtection="1">
      <alignment horizontal="center" vertical="center"/>
      <protection locked="0"/>
    </xf>
    <xf numFmtId="171" fontId="1" fillId="0" borderId="0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abSelected="1" workbookViewId="0">
      <pane xSplit="2" ySplit="1" topLeftCell="F2" activePane="bottomRight" state="frozen"/>
      <selection activeCell="C2" sqref="C2"/>
      <selection pane="topRight" activeCell="C2" sqref="C2"/>
      <selection pane="bottomLeft" activeCell="C2" sqref="C2"/>
      <selection pane="bottomRight" activeCell="P35" sqref="P35:V41"/>
    </sheetView>
  </sheetViews>
  <sheetFormatPr defaultColWidth="10" defaultRowHeight="15" customHeight="1"/>
  <cols>
    <col min="1" max="1" width="3.83203125" style="6" customWidth="1"/>
    <col min="2" max="2" width="8.6640625" style="6" customWidth="1"/>
    <col min="3" max="8" width="7.33203125" style="13" customWidth="1"/>
    <col min="9" max="14" width="7.33203125" style="13" hidden="1" customWidth="1"/>
    <col min="15" max="15" width="10" style="1" customWidth="1"/>
    <col min="16" max="17" width="10" style="1"/>
    <col min="18" max="18" width="13" style="1" bestFit="1" customWidth="1"/>
    <col min="19" max="19" width="15.5" style="1" bestFit="1" customWidth="1"/>
    <col min="20" max="20" width="21.6640625" style="1" bestFit="1" customWidth="1"/>
    <col min="21" max="21" width="20.33203125" style="1" bestFit="1" customWidth="1"/>
    <col min="22" max="16384" width="10" style="1"/>
  </cols>
  <sheetData>
    <row r="1" spans="1:14" s="2" customFormat="1" ht="15" customHeight="1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>
      <c r="A2" s="16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>
      <c r="A3" s="17" t="s">
        <v>12</v>
      </c>
      <c r="B3" s="6" t="s">
        <v>15</v>
      </c>
    </row>
    <row r="4" spans="1:14" s="7" customFormat="1" ht="15" customHeight="1">
      <c r="A4" s="18" t="s">
        <v>12</v>
      </c>
      <c r="B4" s="8" t="s">
        <v>16</v>
      </c>
      <c r="C4" s="11">
        <v>29.3651734888929</v>
      </c>
      <c r="D4" s="11">
        <v>29.942855167996601</v>
      </c>
      <c r="E4" s="11"/>
      <c r="F4" s="11"/>
      <c r="G4" s="11">
        <v>20.336143631587699</v>
      </c>
      <c r="H4" s="11">
        <v>19.937640892696098</v>
      </c>
      <c r="I4" s="11"/>
      <c r="J4" s="11">
        <v>17.6024521779424</v>
      </c>
      <c r="K4" s="11">
        <v>35.5632019965661</v>
      </c>
      <c r="L4" s="11"/>
      <c r="M4" s="11"/>
      <c r="N4" s="11">
        <v>36.6703131337947</v>
      </c>
    </row>
    <row r="5" spans="1:14" ht="15" hidden="1" customHeight="1">
      <c r="A5" s="17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>
      <c r="A6" s="16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>
      <c r="A7" s="17" t="s">
        <v>17</v>
      </c>
      <c r="B7" s="6" t="s">
        <v>15</v>
      </c>
    </row>
    <row r="8" spans="1:14" s="7" customFormat="1" ht="15" customHeight="1">
      <c r="A8" s="18" t="s">
        <v>17</v>
      </c>
      <c r="B8" s="8" t="s">
        <v>16</v>
      </c>
      <c r="C8" s="11">
        <v>29.586041527025898</v>
      </c>
      <c r="D8" s="11">
        <v>29.9987137902352</v>
      </c>
      <c r="E8" s="11"/>
      <c r="F8" s="11"/>
      <c r="G8" s="11">
        <v>20.4082960556354</v>
      </c>
      <c r="H8" s="11">
        <v>20.480379430445801</v>
      </c>
      <c r="I8" s="11"/>
      <c r="J8" s="11"/>
      <c r="K8" s="11"/>
      <c r="L8" s="11"/>
      <c r="M8" s="11">
        <v>22.777714169895201</v>
      </c>
      <c r="N8" s="11">
        <v>32.137250612073302</v>
      </c>
    </row>
    <row r="9" spans="1:14" ht="15" hidden="1" customHeight="1">
      <c r="A9" s="17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>
      <c r="A10" s="16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>
      <c r="A11" s="17" t="s">
        <v>18</v>
      </c>
      <c r="B11" s="6" t="s">
        <v>15</v>
      </c>
    </row>
    <row r="12" spans="1:14" s="7" customFormat="1" ht="15" customHeight="1">
      <c r="A12" s="18" t="s">
        <v>18</v>
      </c>
      <c r="B12" s="8" t="s">
        <v>16</v>
      </c>
      <c r="C12" s="11">
        <v>29.596480396682701</v>
      </c>
      <c r="D12" s="11">
        <v>29.1221590233874</v>
      </c>
      <c r="E12" s="11"/>
      <c r="F12" s="11"/>
      <c r="G12" s="11">
        <v>20.189177722670902</v>
      </c>
      <c r="H12" s="11">
        <v>20.006622884102899</v>
      </c>
      <c r="I12" s="11"/>
      <c r="J12" s="11"/>
      <c r="K12" s="11"/>
      <c r="L12" s="11"/>
      <c r="M12" s="11"/>
      <c r="N12" s="11"/>
    </row>
    <row r="13" spans="1:14" ht="15" hidden="1" customHeight="1">
      <c r="A13" s="17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>
      <c r="A14" s="16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>
      <c r="A15" s="17" t="s">
        <v>19</v>
      </c>
      <c r="B15" s="6" t="s">
        <v>15</v>
      </c>
    </row>
    <row r="16" spans="1:14" s="7" customFormat="1" ht="15" customHeight="1">
      <c r="A16" s="18" t="s">
        <v>19</v>
      </c>
      <c r="B16" s="8" t="s">
        <v>16</v>
      </c>
      <c r="C16" s="11">
        <v>31.7741668432094</v>
      </c>
      <c r="D16" s="11">
        <v>30.250248844666402</v>
      </c>
      <c r="E16" s="11"/>
      <c r="F16" s="11"/>
      <c r="G16" s="11">
        <v>19.900276045744899</v>
      </c>
      <c r="H16" s="11">
        <v>19.755250599657501</v>
      </c>
      <c r="I16" s="11"/>
      <c r="J16" s="11"/>
      <c r="K16" s="11"/>
      <c r="L16" s="11"/>
      <c r="M16" s="11">
        <v>35.247123545649202</v>
      </c>
      <c r="N16" s="11"/>
    </row>
    <row r="17" spans="1:14" ht="15" hidden="1" customHeight="1">
      <c r="A17" s="17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>
      <c r="A18" s="16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>
      <c r="A19" s="17" t="s">
        <v>20</v>
      </c>
      <c r="B19" s="6" t="s">
        <v>15</v>
      </c>
    </row>
    <row r="20" spans="1:14" s="7" customFormat="1" ht="15" customHeight="1">
      <c r="A20" s="18" t="s">
        <v>20</v>
      </c>
      <c r="B20" s="8" t="s">
        <v>16</v>
      </c>
      <c r="C20" s="11">
        <v>24.2781933432322</v>
      </c>
      <c r="D20" s="11">
        <v>23.730567545704702</v>
      </c>
      <c r="E20" s="11">
        <v>34.251979439980197</v>
      </c>
      <c r="F20" s="11">
        <v>33.679974980393602</v>
      </c>
      <c r="G20" s="11">
        <v>21.106270333703701</v>
      </c>
      <c r="H20" s="11">
        <v>20.182901632744699</v>
      </c>
      <c r="I20" s="11"/>
      <c r="J20" s="11"/>
      <c r="K20" s="11"/>
      <c r="L20" s="11"/>
      <c r="M20" s="11">
        <v>36.786894638100897</v>
      </c>
      <c r="N20" s="11">
        <v>33.8917663636675</v>
      </c>
    </row>
    <row r="21" spans="1:14" ht="15" hidden="1" customHeight="1">
      <c r="A21" s="17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>
      <c r="A22" s="16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>
      <c r="A23" s="17" t="s">
        <v>21</v>
      </c>
      <c r="B23" s="6" t="s">
        <v>15</v>
      </c>
    </row>
    <row r="24" spans="1:14" s="7" customFormat="1" ht="15" customHeight="1">
      <c r="A24" s="18" t="s">
        <v>21</v>
      </c>
      <c r="B24" s="8" t="s">
        <v>16</v>
      </c>
      <c r="C24" s="11">
        <v>24.805634906254902</v>
      </c>
      <c r="D24" s="11">
        <v>24.090855507293099</v>
      </c>
      <c r="E24" s="11">
        <v>32.708467592138298</v>
      </c>
      <c r="F24" s="11">
        <v>34.523551520294497</v>
      </c>
      <c r="G24" s="11">
        <v>20.558259597620498</v>
      </c>
      <c r="H24" s="11">
        <v>20.026363055513599</v>
      </c>
      <c r="I24" s="11">
        <v>25.0933198629433</v>
      </c>
      <c r="J24" s="11"/>
      <c r="K24" s="11"/>
      <c r="L24" s="11">
        <v>33.368132440503999</v>
      </c>
      <c r="M24" s="11">
        <v>29.9798544355349</v>
      </c>
      <c r="N24" s="11"/>
    </row>
    <row r="25" spans="1:14" ht="15" hidden="1" customHeight="1">
      <c r="A25" s="17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>
      <c r="A26" s="16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>
      <c r="A27" s="17" t="s">
        <v>22</v>
      </c>
      <c r="B27" s="6" t="s">
        <v>15</v>
      </c>
    </row>
    <row r="28" spans="1:14" s="7" customFormat="1" ht="15" customHeight="1">
      <c r="A28" s="18" t="s">
        <v>22</v>
      </c>
      <c r="B28" s="8" t="s">
        <v>16</v>
      </c>
      <c r="C28" s="11"/>
      <c r="D28" s="11"/>
      <c r="E28" s="11"/>
      <c r="F28" s="11"/>
      <c r="G28" s="11">
        <v>34.876979631350203</v>
      </c>
      <c r="H28" s="11"/>
      <c r="I28" s="11">
        <v>22.257601062812899</v>
      </c>
      <c r="J28" s="11"/>
      <c r="K28" s="11">
        <v>39.458584479123601</v>
      </c>
      <c r="L28" s="11">
        <v>25.70792444033</v>
      </c>
      <c r="M28" s="11"/>
      <c r="N28" s="11">
        <v>24.121860523687701</v>
      </c>
    </row>
    <row r="29" spans="1:14" ht="15" hidden="1" customHeight="1">
      <c r="A29" s="17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>
      <c r="A30" s="16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>
      <c r="A31" s="17" t="s">
        <v>23</v>
      </c>
      <c r="B31" s="6" t="s">
        <v>15</v>
      </c>
    </row>
    <row r="32" spans="1:14" s="7" customFormat="1" ht="15" customHeight="1">
      <c r="A32" s="18" t="s">
        <v>23</v>
      </c>
      <c r="B32" s="8" t="s">
        <v>16</v>
      </c>
      <c r="C32" s="11">
        <v>28.263884704915402</v>
      </c>
      <c r="D32" s="11"/>
      <c r="E32" s="11">
        <v>38.768864071453798</v>
      </c>
      <c r="F32" s="11"/>
      <c r="G32" s="11"/>
      <c r="H32" s="11"/>
      <c r="I32" s="11">
        <v>32.564602361249698</v>
      </c>
      <c r="J32" s="11"/>
      <c r="K32" s="11">
        <v>34.366333771252798</v>
      </c>
      <c r="L32" s="11"/>
      <c r="M32" s="11"/>
      <c r="N32" s="11"/>
    </row>
    <row r="33" spans="1:23" ht="15" hidden="1" customHeight="1">
      <c r="A33" s="17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3" ht="15" customHeight="1" thickBot="1"/>
    <row r="35" spans="1:23" ht="15" customHeight="1" thickBot="1">
      <c r="Q35" s="19"/>
      <c r="R35" s="20" t="s">
        <v>45</v>
      </c>
      <c r="S35" s="20" t="s">
        <v>46</v>
      </c>
      <c r="T35" s="21" t="s">
        <v>47</v>
      </c>
      <c r="U35" s="21" t="s">
        <v>48</v>
      </c>
      <c r="W35" s="19"/>
    </row>
    <row r="36" spans="1:23" ht="15" customHeight="1" thickTop="1" thickBot="1">
      <c r="P36" s="22" t="s">
        <v>49</v>
      </c>
      <c r="Q36" s="23">
        <v>284224</v>
      </c>
      <c r="R36" s="29">
        <f>AVERAGE(C4:D4)</f>
        <v>29.654014328444752</v>
      </c>
      <c r="S36" s="29">
        <f>AVERAGE(G4:H4)</f>
        <v>20.136892262141899</v>
      </c>
      <c r="T36" s="30">
        <f>R36-S36</f>
        <v>9.5171220663028535</v>
      </c>
      <c r="U36" s="30">
        <f>T36-$T$37</f>
        <v>0.169082150712903</v>
      </c>
      <c r="V36" s="1">
        <f>2^(-U36)</f>
        <v>0.88940834692998749</v>
      </c>
    </row>
    <row r="37" spans="1:23" ht="15" customHeight="1" thickTop="1" thickBot="1">
      <c r="P37" s="24" t="s">
        <v>50</v>
      </c>
      <c r="Q37" s="25">
        <v>285450</v>
      </c>
      <c r="R37" s="29">
        <f>AVERAGE(C8:D8)</f>
        <v>29.792377658630549</v>
      </c>
      <c r="S37" s="29">
        <f>AVERAGE(G8:H8)</f>
        <v>20.444337743040599</v>
      </c>
      <c r="T37" s="30">
        <f t="shared" ref="T37:T41" si="0">R37-S37</f>
        <v>9.3480399155899505</v>
      </c>
      <c r="U37" s="30">
        <f t="shared" ref="U37:U41" si="1">T37-$T$37</f>
        <v>0</v>
      </c>
      <c r="V37" s="1">
        <f t="shared" ref="V37:V41" si="2">2^(-U37)</f>
        <v>1</v>
      </c>
    </row>
    <row r="38" spans="1:23" ht="15" customHeight="1" thickTop="1" thickBot="1">
      <c r="P38" s="26" t="s">
        <v>51</v>
      </c>
      <c r="Q38" s="25">
        <v>285448</v>
      </c>
      <c r="R38" s="29">
        <f>AVERAGE(C12:D12)</f>
        <v>29.359319710035052</v>
      </c>
      <c r="S38" s="29">
        <f>AVERAGE(G12:H12)</f>
        <v>20.097900303386901</v>
      </c>
      <c r="T38" s="30">
        <f t="shared" si="0"/>
        <v>9.2614194066481517</v>
      </c>
      <c r="U38" s="30">
        <f t="shared" si="1"/>
        <v>-8.6620508941798846E-2</v>
      </c>
      <c r="V38" s="1">
        <f t="shared" si="2"/>
        <v>1.0618798295327574</v>
      </c>
    </row>
    <row r="39" spans="1:23" ht="15" customHeight="1" thickTop="1" thickBot="1">
      <c r="P39" s="27" t="s">
        <v>52</v>
      </c>
      <c r="Q39" s="28">
        <v>285451</v>
      </c>
      <c r="R39" s="29">
        <f>AVERAGE(C16:D16)</f>
        <v>31.012207843937901</v>
      </c>
      <c r="S39" s="29">
        <f>AVERAGE(G16:H16)</f>
        <v>19.827763322701202</v>
      </c>
      <c r="T39" s="30">
        <f t="shared" si="0"/>
        <v>11.184444521236699</v>
      </c>
      <c r="U39" s="30">
        <f t="shared" si="1"/>
        <v>1.8364046056467487</v>
      </c>
      <c r="V39" s="1">
        <f t="shared" si="2"/>
        <v>0.28001876092012629</v>
      </c>
    </row>
    <row r="40" spans="1:23" ht="15" customHeight="1" thickTop="1" thickBot="1">
      <c r="P40" s="27" t="s">
        <v>53</v>
      </c>
      <c r="Q40" s="28">
        <v>285449</v>
      </c>
      <c r="R40" s="29">
        <f>AVERAGE(C20:D20)</f>
        <v>24.004380444468453</v>
      </c>
      <c r="S40" s="29">
        <f>AVERAGE(G20:H20)</f>
        <v>20.6445859832242</v>
      </c>
      <c r="T40" s="30">
        <f t="shared" si="0"/>
        <v>3.3597944612442525</v>
      </c>
      <c r="U40" s="30">
        <f t="shared" si="1"/>
        <v>-5.988245454345698</v>
      </c>
      <c r="V40" s="1">
        <f t="shared" si="2"/>
        <v>63.480670195061066</v>
      </c>
    </row>
    <row r="41" spans="1:23" ht="15" customHeight="1" thickTop="1" thickBot="1">
      <c r="P41" s="27" t="s">
        <v>54</v>
      </c>
      <c r="Q41" s="28">
        <v>285452</v>
      </c>
      <c r="R41" s="29">
        <f>AVERAGE(C24:D24)</f>
        <v>24.448245206774001</v>
      </c>
      <c r="S41" s="29">
        <f>AVERAGE(G24:H24)</f>
        <v>20.292311326567049</v>
      </c>
      <c r="T41" s="30">
        <f t="shared" si="0"/>
        <v>4.1559338802069519</v>
      </c>
      <c r="U41" s="30">
        <f t="shared" si="1"/>
        <v>-5.1921060353829986</v>
      </c>
      <c r="V41" s="1">
        <f t="shared" si="2"/>
        <v>36.557766727787012</v>
      </c>
    </row>
    <row r="42" spans="1:23" ht="15" customHeight="1" thickTop="1"/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/>
  <cols>
    <col min="1" max="1" width="23.1640625" style="14" customWidth="1"/>
    <col min="2" max="2" width="22.6640625" style="14" customWidth="1"/>
    <col min="3" max="3" width="10" style="14" customWidth="1"/>
    <col min="4" max="16384" width="10" style="14"/>
  </cols>
  <sheetData>
    <row r="1" spans="1:2" ht="15" customHeight="1">
      <c r="A1" s="14" t="s">
        <v>24</v>
      </c>
      <c r="B1" s="14" t="s">
        <v>25</v>
      </c>
    </row>
    <row r="2" spans="1:2" ht="15" customHeight="1">
      <c r="A2" s="14" t="s">
        <v>26</v>
      </c>
    </row>
    <row r="3" spans="1:2" ht="15" customHeight="1">
      <c r="A3" s="14" t="s">
        <v>27</v>
      </c>
    </row>
    <row r="4" spans="1:2" ht="15" customHeight="1">
      <c r="A4" s="14" t="s">
        <v>28</v>
      </c>
    </row>
    <row r="5" spans="1:2" ht="15" customHeight="1">
      <c r="A5" s="14" t="s">
        <v>29</v>
      </c>
      <c r="B5" s="14" t="s">
        <v>30</v>
      </c>
    </row>
    <row r="6" spans="1:2" ht="15" customHeight="1">
      <c r="A6" s="14" t="s">
        <v>31</v>
      </c>
      <c r="B6" s="14" t="s">
        <v>32</v>
      </c>
    </row>
    <row r="7" spans="1:2" ht="15" customHeight="1">
      <c r="A7" s="14" t="s">
        <v>33</v>
      </c>
      <c r="B7" s="15">
        <v>10</v>
      </c>
    </row>
    <row r="8" spans="1:2" ht="15" customHeight="1">
      <c r="A8" s="14" t="s">
        <v>34</v>
      </c>
      <c r="B8" s="15">
        <v>105</v>
      </c>
    </row>
    <row r="9" spans="1:2" ht="15" customHeight="1">
      <c r="A9" s="14" t="s">
        <v>35</v>
      </c>
      <c r="B9" s="14" t="s">
        <v>36</v>
      </c>
    </row>
    <row r="10" spans="1:2" ht="15" customHeight="1">
      <c r="A10" s="14" t="s">
        <v>37</v>
      </c>
      <c r="B10" s="14" t="s">
        <v>38</v>
      </c>
    </row>
    <row r="11" spans="1:2" ht="15" customHeight="1">
      <c r="A11" s="14" t="s">
        <v>39</v>
      </c>
      <c r="B11" s="14" t="s">
        <v>40</v>
      </c>
    </row>
    <row r="12" spans="1:2" ht="15" customHeight="1">
      <c r="A12" s="14" t="s">
        <v>41</v>
      </c>
      <c r="B12" s="14" t="s">
        <v>42</v>
      </c>
    </row>
    <row r="13" spans="1:2" ht="15" customHeight="1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Hannah Thomas</cp:lastModifiedBy>
  <dcterms:modified xsi:type="dcterms:W3CDTF">2021-08-05T17:35:34Z</dcterms:modified>
</cp:coreProperties>
</file>